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" sheetId="1" state="visible" r:id="rId2"/>
    <sheet name="BDI" sheetId="2" state="visible" r:id="rId3"/>
    <sheet name="Cronograma" sheetId="3" state="visible" r:id="rId4"/>
  </sheets>
  <definedNames>
    <definedName function="false" hidden="false" localSheetId="1" name="_xlnm.Print_Area" vbProcedure="false">BDI!$A$1:$H$42</definedName>
    <definedName function="false" hidden="false" localSheetId="0" name="_xlnm.Print_Area" vbProcedure="false">Orçamento!$B$1:$I$46</definedName>
    <definedName function="false" hidden="false" localSheetId="0" name="Print_Area_0_0" vbProcedure="false">Orçamento!$B$1:$I$47</definedName>
    <definedName function="false" hidden="false" localSheetId="0" name="Print_Area_0_0_0" vbProcedure="false">Orçamento!$B$1:$I$53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G11" authorId="0">
      <text>
        <r>
          <rPr>
            <sz val="11"/>
            <color rgb="FF000000"/>
            <rFont val="Calibri"/>
            <family val="2"/>
            <charset val="1"/>
          </rPr>
          <t xml:space="preserve">Corrimao rampa+Janela piso inferior+Corrimao externo+Lavanderia+Grade externa+Telhas recepcao+
Janelas piso superior
</t>
        </r>
      </text>
    </comment>
  </commentList>
</comments>
</file>

<file path=xl/sharedStrings.xml><?xml version="1.0" encoding="utf-8"?>
<sst xmlns="http://schemas.openxmlformats.org/spreadsheetml/2006/main" count="122" uniqueCount="101">
  <si>
    <t xml:space="preserve">CLIENTE:</t>
  </si>
  <si>
    <t xml:space="preserve">PREFEITURA MUNICIPAL DE ITARARÉ</t>
  </si>
  <si>
    <t xml:space="preserve">FOLHA: 1/1</t>
  </si>
  <si>
    <t xml:space="preserve">PROJETO:</t>
  </si>
  <si>
    <t xml:space="preserve">PINTURA E EXECUÇÃO DE CALÇADA NO CRAS CENTENÁRIO</t>
  </si>
  <si>
    <t xml:space="preserve">REVISÃO 01</t>
  </si>
  <si>
    <t xml:space="preserve">LOCAL:</t>
  </si>
  <si>
    <t xml:space="preserve">RUA NÉVIO SAMUEL BARDAL – PARQUE CENTENÁRIO – ITARARÉ-SP</t>
  </si>
  <si>
    <t xml:space="preserve">ITEM</t>
  </si>
  <si>
    <t xml:space="preserve">BASE</t>
  </si>
  <si>
    <t xml:space="preserve">COMPO-SIÇÃO (código)</t>
  </si>
  <si>
    <t xml:space="preserve">DESCRIÇÃO</t>
  </si>
  <si>
    <t xml:space="preserve">UND</t>
  </si>
  <si>
    <t xml:space="preserve">QUANT.</t>
  </si>
  <si>
    <t xml:space="preserve">PREÇO UNITÁRIO</t>
  </si>
  <si>
    <t xml:space="preserve">TOTAL GERAL</t>
  </si>
  <si>
    <t xml:space="preserve">1.0</t>
  </si>
  <si>
    <t xml:space="preserve">PINTURA</t>
  </si>
  <si>
    <t xml:space="preserve">3.1</t>
  </si>
  <si>
    <t xml:space="preserve">COBERTURA E TAPAMENTO</t>
  </si>
  <si>
    <t xml:space="preserve">1.1</t>
  </si>
  <si>
    <t xml:space="preserve">SINAPI</t>
  </si>
  <si>
    <t xml:space="preserve">Aplicação manual de pintura com tinta látex acrílica em paredes, duas demãos</t>
  </si>
  <si>
    <t xml:space="preserve">m²</t>
  </si>
  <si>
    <t xml:space="preserve">1.2</t>
  </si>
  <si>
    <t xml:space="preserve">CPOS</t>
  </si>
  <si>
    <t xml:space="preserve">33.07.102</t>
  </si>
  <si>
    <t xml:space="preserve">Esmalte a base de água em estrutura metálica</t>
  </si>
  <si>
    <t xml:space="preserve">1.3</t>
  </si>
  <si>
    <t xml:space="preserve">33.06.020</t>
  </si>
  <si>
    <t xml:space="preserve">Acrílico para quadras e pisos cimentados</t>
  </si>
  <si>
    <t xml:space="preserve">1.4</t>
  </si>
  <si>
    <t xml:space="preserve">73739/001</t>
  </si>
  <si>
    <t xml:space="preserve">Pintura esmalte em madeira, duas demãos</t>
  </si>
  <si>
    <t xml:space="preserve">TOTAL GERAL </t>
  </si>
  <si>
    <t xml:space="preserve">BDI</t>
  </si>
  <si>
    <t xml:space="preserve">TOTAL GERAL COM BDI</t>
  </si>
  <si>
    <t xml:space="preserve">RESUMO DO ORÇAMENTO</t>
  </si>
  <si>
    <t xml:space="preserve">VALOR TOTAL</t>
  </si>
  <si>
    <t xml:space="preserve">% DO TOTAL</t>
  </si>
  <si>
    <t xml:space="preserve">TOTAL GERAL DO ORÇAMENTO</t>
  </si>
  <si>
    <t xml:space="preserve">TEBELA DE REFERÊNCIA </t>
  </si>
  <si>
    <t xml:space="preserve">SINAPI 06/2020 e CPOS 177 SD</t>
  </si>
  <si>
    <t xml:space="preserve">B.D.I.</t>
  </si>
  <si>
    <t xml:space="preserve">DADOS GERAIS DO EMPREENDIMENTO</t>
  </si>
  <si>
    <t xml:space="preserve">ÁREA TOTAL CONST.:</t>
  </si>
  <si>
    <t xml:space="preserve">CUSTO POR M²:</t>
  </si>
  <si>
    <t xml:space="preserve">R$ / m²</t>
  </si>
  <si>
    <t xml:space="preserve">TIPO DE CONSTRUÇÃO:</t>
  </si>
  <si>
    <t xml:space="preserve">Calçada e Pintura Externa e Interna CRAS CENTENÁRIO</t>
  </si>
  <si>
    <t xml:space="preserve">____________________________________</t>
  </si>
  <si>
    <t xml:space="preserve">RAFAEL DOS SANTOS DA SILVA</t>
  </si>
  <si>
    <t xml:space="preserve">ENGENHEIRO CIVIL</t>
  </si>
  <si>
    <t xml:space="preserve">CREA-SP 5062800230</t>
  </si>
  <si>
    <t xml:space="preserve">REFORMA EMIMÓVEL LOCADO PELA ASSISTÊNCIA SOCIAL PARA DEVOLUÇÃO</t>
  </si>
  <si>
    <t xml:space="preserve">RUA PEDRO FERREIRA SANTOS, 280 – VILA SÃO JOÃO - ITARARÉ, SP</t>
  </si>
  <si>
    <t xml:space="preserve">DISCRIMINAÇÃO</t>
  </si>
  <si>
    <t xml:space="preserve">%</t>
  </si>
  <si>
    <t xml:space="preserve">GRUPO A</t>
  </si>
  <si>
    <t xml:space="preserve">Administração Central - AC</t>
  </si>
  <si>
    <t xml:space="preserve">Risco - R</t>
  </si>
  <si>
    <t xml:space="preserve">GRUPO B</t>
  </si>
  <si>
    <t xml:space="preserve">Seguro de Risco de Engenharia e Garantia - SG</t>
  </si>
  <si>
    <t xml:space="preserve">Lucro Bruto - L</t>
  </si>
  <si>
    <t xml:space="preserve">Despesas Financeiras - DF</t>
  </si>
  <si>
    <t xml:space="preserve">PIS/PASEP</t>
  </si>
  <si>
    <t xml:space="preserve">COFINS</t>
  </si>
  <si>
    <t xml:space="preserve">ISS</t>
  </si>
  <si>
    <t xml:space="preserve">AJUSTE DECORRENTE DA LEI 13.161 DE 31/08/2015</t>
  </si>
  <si>
    <t xml:space="preserve">BDI= {[(1 + (AC + S + R + G) * (1 + DF) * (1 + L)] / (1 - I)} -1</t>
  </si>
  <si>
    <t xml:space="preserve">Fórmula para cálculo do BDI:</t>
  </si>
  <si>
    <t xml:space="preserve">Fórmula do B.D.I conforme acordão TCU 2622-2013</t>
  </si>
  <si>
    <t xml:space="preserve">________________________</t>
  </si>
  <si>
    <t xml:space="preserve">HELITON SCHEIDT DO VALLE</t>
  </si>
  <si>
    <t xml:space="preserve">ANDRÉ HENRIQUE DA SILVA</t>
  </si>
  <si>
    <t xml:space="preserve">PREFEITO MUNICIPAL</t>
  </si>
  <si>
    <t xml:space="preserve">CREA-SP 5070388607</t>
  </si>
  <si>
    <t xml:space="preserve">SECRETARIA DE DESENVOLVIMENTO MUNICIPAL</t>
  </si>
  <si>
    <t xml:space="preserve">COORDENADORIA DE PLANEJAMENTO</t>
  </si>
  <si>
    <t xml:space="preserve"> </t>
  </si>
  <si>
    <t xml:space="preserve">OBJETO</t>
  </si>
  <si>
    <t xml:space="preserve">LOCAL</t>
  </si>
  <si>
    <t xml:space="preserve">CIDADE </t>
  </si>
  <si>
    <t xml:space="preserve">ITARARÉ-SP</t>
  </si>
  <si>
    <t xml:space="preserve">DATA BASE: Março/2019</t>
  </si>
  <si>
    <t xml:space="preserve">Item</t>
  </si>
  <si>
    <t xml:space="preserve">Descrição</t>
  </si>
  <si>
    <t xml:space="preserve">Valor - R$</t>
  </si>
  <si>
    <t xml:space="preserve">% Item</t>
  </si>
  <si>
    <t xml:space="preserve">Mês 01 - %</t>
  </si>
  <si>
    <t xml:space="preserve">Mês 02 - %</t>
  </si>
  <si>
    <t xml:space="preserve">Mês 03 - %</t>
  </si>
  <si>
    <t xml:space="preserve">Mês 04 - %</t>
  </si>
  <si>
    <t xml:space="preserve">Mês 05 - %</t>
  </si>
  <si>
    <t xml:space="preserve">Mês 06 - %</t>
  </si>
  <si>
    <t xml:space="preserve">Total</t>
  </si>
  <si>
    <t xml:space="preserve">TOTAL</t>
  </si>
  <si>
    <t xml:space="preserve">Itararé, 30 de Julho de 2020.</t>
  </si>
  <si>
    <t xml:space="preserve">Rafael dos Santos da Silva</t>
  </si>
  <si>
    <t xml:space="preserve">Engenheiro Civil</t>
  </si>
  <si>
    <t xml:space="preserve">CREA-SP n° 5062800230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</si>
</sst>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d/m/yyyy"/>
    <numFmt numFmtId="166" formatCode="dd/mm/yy;@"/>
    <numFmt numFmtId="167" formatCode="0.00"/>
    <numFmt numFmtId="168" formatCode="&quot;R$ &quot;#,##0.00"/>
    <numFmt numFmtId="169" formatCode="0%"/>
    <numFmt numFmtId="170" formatCode="0.00%"/>
    <numFmt numFmtId="171" formatCode="General"/>
    <numFmt numFmtId="172" formatCode="[$R$-416]\ #,##0.00;[RED]\-[$R$-416]\ #,##0.00"/>
    <numFmt numFmtId="173" formatCode="_-* #,##0.00_-;\-* #,##0.00_-;_-* \-??_-;_-@_-"/>
    <numFmt numFmtId="174" formatCode="_-* #,##0.00\ _D_M_-;\-* #,##0.00\ _D_M_-;_-* \-??\ _D_M_-;_-@_-"/>
    <numFmt numFmtId="175" formatCode="&quot; R$&quot;#,##0.00\ ;&quot; R$(&quot;#,##0.00\);&quot; R$-&quot;#\ ;@\ "/>
    <numFmt numFmtId="176" formatCode="_-&quot;R$ &quot;* #,##0.00_-;&quot;-R$ &quot;* #,##0.00_-;_-&quot;R$ &quot;* \-??_-;_-@_-"/>
    <numFmt numFmtId="177" formatCode="_-* #,##0.00&quot; DM&quot;_-;\-* #,##0.00&quot; DM&quot;_-;_-* \-??&quot; DM&quot;_-;_-@_-"/>
    <numFmt numFmtId="178" formatCode="&quot;R$ &quot;#,##0.00;&quot;-R$ &quot;#,##0.00"/>
    <numFmt numFmtId="179" formatCode="_(* #,##0.00_);_(* \(#,##0.00\);_(* \-??_);_(@_)"/>
  </numFmts>
  <fonts count="3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2"/>
      <name val="Calibri"/>
      <family val="2"/>
      <charset val="1"/>
    </font>
    <font>
      <b val="true"/>
      <sz val="11"/>
      <name val="Calibri"/>
      <family val="2"/>
      <charset val="1"/>
    </font>
    <font>
      <sz val="10"/>
      <name val="Calibri"/>
      <family val="2"/>
      <charset val="1"/>
    </font>
    <font>
      <b val="true"/>
      <sz val="14"/>
      <name val="Calibri"/>
      <family val="2"/>
      <charset val="1"/>
    </font>
    <font>
      <b val="true"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7"/>
      <name val="Arial"/>
      <family val="2"/>
      <charset val="1"/>
    </font>
    <font>
      <sz val="10"/>
      <color rgb="FFCE181E"/>
      <name val="Calibri"/>
      <family val="2"/>
      <charset val="1"/>
    </font>
    <font>
      <sz val="6"/>
      <name val="Calibri"/>
      <family val="2"/>
      <charset val="1"/>
    </font>
    <font>
      <sz val="11"/>
      <color rgb="FFA3238E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20"/>
      <color rgb="FF000000"/>
      <name val="Tahoma"/>
      <family val="2"/>
      <charset val="1"/>
    </font>
    <font>
      <b val="true"/>
      <sz val="10"/>
      <name val="Tahoma"/>
      <family val="2"/>
      <charset val="1"/>
    </font>
    <font>
      <b val="true"/>
      <sz val="16"/>
      <color rgb="FF000000"/>
      <name val="Tahoma"/>
      <family val="2"/>
      <charset val="1"/>
    </font>
    <font>
      <b val="true"/>
      <sz val="10"/>
      <color rgb="FF000000"/>
      <name val="Tahoma"/>
      <family val="2"/>
      <charset val="1"/>
    </font>
    <font>
      <sz val="10"/>
      <color rgb="FF000000"/>
      <name val="Tahoma"/>
      <family val="2"/>
      <charset val="1"/>
    </font>
    <font>
      <b val="true"/>
      <sz val="9"/>
      <name val="Tahoma"/>
      <family val="2"/>
      <charset val="1"/>
    </font>
    <font>
      <sz val="10"/>
      <name val="Tahoma"/>
      <family val="2"/>
      <charset val="1"/>
    </font>
    <font>
      <b val="true"/>
      <sz val="9"/>
      <color rgb="FF000000"/>
      <name val="Tahoma"/>
      <family val="2"/>
      <charset val="1"/>
    </font>
    <font>
      <b val="true"/>
      <sz val="8"/>
      <color rgb="FF000000"/>
      <name val="Tahoma"/>
      <family val="2"/>
      <charset val="1"/>
    </font>
    <font>
      <sz val="8"/>
      <color rgb="FF000000"/>
      <name val="Tahoma"/>
      <family val="2"/>
      <charset val="1"/>
    </font>
    <font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6A6A6"/>
        <bgColor rgb="FFBFBFBF"/>
      </patternFill>
    </fill>
    <fill>
      <patternFill patternType="solid">
        <fgColor rgb="FF808080"/>
        <bgColor rgb="FF666699"/>
      </patternFill>
    </fill>
    <fill>
      <patternFill patternType="solid">
        <fgColor rgb="FFFFFFCC"/>
        <bgColor rgb="FFFFFFD7"/>
      </patternFill>
    </fill>
    <fill>
      <patternFill patternType="solid">
        <fgColor rgb="FFFFFFFF"/>
        <bgColor rgb="FFFFFFD7"/>
      </patternFill>
    </fill>
    <fill>
      <patternFill patternType="solid">
        <fgColor rgb="FFFFFFD7"/>
        <bgColor rgb="FFFFFFCC"/>
      </patternFill>
    </fill>
    <fill>
      <patternFill patternType="solid">
        <fgColor rgb="FFBFBFBF"/>
        <bgColor rgb="FFCCCCFF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5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0" xfId="2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4" xfId="2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7" fontId="8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9" fillId="2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4" xfId="2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7" fontId="9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7" fillId="4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5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6" borderId="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5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7" fillId="5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5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5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0" xfId="2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6" fillId="2" borderId="6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6" fillId="2" borderId="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5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5" borderId="0" xfId="2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13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6" fillId="2" borderId="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0" xfId="2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4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8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5" borderId="8" xfId="2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5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5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5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7" fillId="5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5" borderId="0" xfId="2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7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5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5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5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0" xfId="2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72" fontId="9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9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0" fontId="4" fillId="5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4" fillId="5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0" fontId="4" fillId="5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1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1" xfId="2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5" borderId="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5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4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0" xfId="2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5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5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5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4" fillId="0" borderId="0" xfId="2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7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17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18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5" fontId="2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4" fontId="22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2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7" fontId="2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7" fontId="25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27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7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7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7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17" fillId="7" borderId="1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7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6" fillId="0" borderId="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9" fillId="0" borderId="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7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17" fillId="0" borderId="19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7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7" fillId="0" borderId="19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A3238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D7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416880</xdr:colOff>
      <xdr:row>0</xdr:row>
      <xdr:rowOff>38160</xdr:rowOff>
    </xdr:from>
    <xdr:to>
      <xdr:col>2</xdr:col>
      <xdr:colOff>546120</xdr:colOff>
      <xdr:row>3</xdr:row>
      <xdr:rowOff>98280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1060560" y="38160"/>
          <a:ext cx="773280" cy="65052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0</xdr:col>
      <xdr:colOff>0</xdr:colOff>
      <xdr:row>0</xdr:row>
      <xdr:rowOff>0</xdr:rowOff>
    </xdr:from>
    <xdr:to>
      <xdr:col>7</xdr:col>
      <xdr:colOff>123120</xdr:colOff>
      <xdr:row>39</xdr:row>
      <xdr:rowOff>84960</xdr:rowOff>
    </xdr:to>
    <xdr:sp>
      <xdr:nvSpPr>
        <xdr:cNvPr id="1" name="CustomShape 1" hidden="1"/>
        <xdr:cNvSpPr/>
      </xdr:nvSpPr>
      <xdr:spPr>
        <a:xfrm>
          <a:off x="0" y="0"/>
          <a:ext cx="10067760" cy="7533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95760</xdr:colOff>
      <xdr:row>1</xdr:row>
      <xdr:rowOff>63360</xdr:rowOff>
    </xdr:from>
    <xdr:to>
      <xdr:col>4</xdr:col>
      <xdr:colOff>543240</xdr:colOff>
      <xdr:row>7</xdr:row>
      <xdr:rowOff>75960</xdr:rowOff>
    </xdr:to>
    <xdr:pic>
      <xdr:nvPicPr>
        <xdr:cNvPr id="2" name="Imagem 3" descr=""/>
        <xdr:cNvPicPr/>
      </xdr:nvPicPr>
      <xdr:blipFill>
        <a:blip r:embed="rId1"/>
        <a:stretch/>
      </xdr:blipFill>
      <xdr:spPr>
        <a:xfrm>
          <a:off x="6718680" y="253800"/>
          <a:ext cx="1063440" cy="1155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29880</xdr:colOff>
      <xdr:row>0</xdr:row>
      <xdr:rowOff>68400</xdr:rowOff>
    </xdr:from>
    <xdr:to>
      <xdr:col>1</xdr:col>
      <xdr:colOff>1243440</xdr:colOff>
      <xdr:row>4</xdr:row>
      <xdr:rowOff>159120</xdr:rowOff>
    </xdr:to>
    <xdr:pic>
      <xdr:nvPicPr>
        <xdr:cNvPr id="3" name="Imagem 1" descr=""/>
        <xdr:cNvPicPr/>
      </xdr:nvPicPr>
      <xdr:blipFill>
        <a:blip r:embed="rId1"/>
        <a:stretch/>
      </xdr:blipFill>
      <xdr:spPr>
        <a:xfrm>
          <a:off x="645480" y="68400"/>
          <a:ext cx="1213560" cy="10429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I28" activeCellId="0" sqref="I28"/>
    </sheetView>
  </sheetViews>
  <sheetFormatPr defaultColWidth="9.13671875" defaultRowHeight="15" zeroHeight="false" outlineLevelRow="0" outlineLevelCol="0"/>
  <cols>
    <col collapsed="false" customWidth="false" hidden="false" outlineLevel="0" max="2" min="1" style="1" width="9.13"/>
    <col collapsed="false" customWidth="true" hidden="false" outlineLevel="0" max="3" min="3" style="1" width="19.71"/>
    <col collapsed="false" customWidth="true" hidden="false" outlineLevel="0" max="4" min="4" style="1" width="9.85"/>
    <col collapsed="false" customWidth="true" hidden="false" outlineLevel="0" max="5" min="5" style="1" width="70.86"/>
    <col collapsed="false" customWidth="false" hidden="false" outlineLevel="0" max="6" min="6" style="1" width="9.13"/>
    <col collapsed="false" customWidth="true" hidden="false" outlineLevel="0" max="7" min="7" style="1" width="13.14"/>
    <col collapsed="false" customWidth="true" hidden="false" outlineLevel="0" max="8" min="8" style="1" width="13.02"/>
    <col collapsed="false" customWidth="true" hidden="false" outlineLevel="0" max="9" min="9" style="1" width="16.14"/>
    <col collapsed="false" customWidth="false" hidden="false" outlineLevel="0" max="10" min="10" style="1" width="9.13"/>
    <col collapsed="false" customWidth="true" hidden="false" outlineLevel="0" max="11" min="11" style="1" width="20.98"/>
    <col collapsed="false" customWidth="false" hidden="false" outlineLevel="0" max="1023" min="12" style="1" width="9.13"/>
    <col collapsed="false" customWidth="true" hidden="false" outlineLevel="0" max="1024" min="1024" style="0" width="11.57"/>
  </cols>
  <sheetData>
    <row r="1" customFormat="false" ht="15.75" hidden="false" customHeight="false" outlineLevel="0" collapsed="false">
      <c r="A1" s="2"/>
      <c r="B1" s="3"/>
      <c r="C1" s="4"/>
      <c r="D1" s="5" t="s">
        <v>0</v>
      </c>
      <c r="E1" s="6" t="s">
        <v>1</v>
      </c>
      <c r="F1" s="5"/>
      <c r="G1" s="7"/>
      <c r="H1" s="8"/>
      <c r="I1" s="9" t="s">
        <v>2</v>
      </c>
      <c r="J1" s="10"/>
    </row>
    <row r="2" customFormat="false" ht="15.75" hidden="false" customHeight="true" outlineLevel="0" collapsed="false">
      <c r="A2" s="2"/>
      <c r="B2" s="3"/>
      <c r="C2" s="4"/>
      <c r="D2" s="5" t="s">
        <v>3</v>
      </c>
      <c r="E2" s="11" t="s">
        <v>4</v>
      </c>
      <c r="F2" s="11"/>
      <c r="G2" s="7"/>
      <c r="H2" s="8"/>
      <c r="I2" s="12" t="s">
        <v>5</v>
      </c>
      <c r="J2" s="10"/>
    </row>
    <row r="3" customFormat="false" ht="15" hidden="false" customHeight="true" outlineLevel="0" collapsed="false">
      <c r="A3" s="2"/>
      <c r="B3" s="3"/>
      <c r="C3" s="4"/>
      <c r="D3" s="5" t="s">
        <v>6</v>
      </c>
      <c r="E3" s="11" t="s">
        <v>7</v>
      </c>
      <c r="F3" s="11"/>
      <c r="G3" s="13"/>
      <c r="H3" s="14"/>
      <c r="I3" s="15" t="n">
        <v>44042</v>
      </c>
      <c r="J3" s="10"/>
    </row>
    <row r="4" customFormat="false" ht="8.25" hidden="false" customHeight="true" outlineLevel="0" collapsed="false">
      <c r="A4" s="2"/>
      <c r="B4" s="3"/>
      <c r="C4" s="4"/>
      <c r="D4" s="5"/>
      <c r="E4" s="6"/>
      <c r="F4" s="16"/>
      <c r="G4" s="16"/>
      <c r="H4" s="14"/>
      <c r="I4" s="17"/>
      <c r="J4" s="10"/>
    </row>
    <row r="5" customFormat="false" ht="15" hidden="false" customHeight="true" outlineLevel="0" collapsed="false">
      <c r="A5" s="18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20" t="s">
        <v>13</v>
      </c>
      <c r="H5" s="19" t="s">
        <v>14</v>
      </c>
      <c r="I5" s="20" t="s">
        <v>15</v>
      </c>
      <c r="J5" s="21"/>
    </row>
    <row r="6" customFormat="false" ht="27" hidden="false" customHeight="true" outlineLevel="0" collapsed="false">
      <c r="A6" s="22"/>
      <c r="B6" s="19"/>
      <c r="C6" s="19"/>
      <c r="D6" s="19"/>
      <c r="E6" s="19"/>
      <c r="F6" s="19"/>
      <c r="G6" s="20"/>
      <c r="H6" s="19"/>
      <c r="I6" s="20"/>
      <c r="J6" s="21"/>
      <c r="K6" s="23"/>
      <c r="L6" s="23"/>
    </row>
    <row r="7" customFormat="false" ht="9" hidden="false" customHeight="true" outlineLevel="0" collapsed="false">
      <c r="A7" s="24"/>
      <c r="B7" s="4"/>
      <c r="C7" s="4"/>
      <c r="D7" s="4"/>
      <c r="E7" s="6"/>
      <c r="F7" s="4"/>
      <c r="G7" s="25"/>
      <c r="H7" s="26"/>
      <c r="I7" s="25"/>
      <c r="J7" s="24"/>
      <c r="K7" s="23"/>
      <c r="L7" s="23"/>
    </row>
    <row r="8" customFormat="false" ht="18.75" hidden="false" customHeight="false" outlineLevel="0" collapsed="false">
      <c r="A8" s="2"/>
      <c r="B8" s="27" t="s">
        <v>16</v>
      </c>
      <c r="C8" s="28"/>
      <c r="D8" s="28"/>
      <c r="E8" s="29" t="s">
        <v>17</v>
      </c>
      <c r="F8" s="30"/>
      <c r="G8" s="31"/>
      <c r="H8" s="32"/>
      <c r="I8" s="33"/>
      <c r="J8" s="34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</row>
    <row r="9" customFormat="false" ht="15.75" hidden="true" customHeight="true" outlineLevel="0" collapsed="false">
      <c r="A9" s="2"/>
      <c r="B9" s="36" t="s">
        <v>18</v>
      </c>
      <c r="C9" s="37"/>
      <c r="D9" s="37"/>
      <c r="E9" s="38" t="s">
        <v>19</v>
      </c>
      <c r="F9" s="39"/>
      <c r="G9" s="40"/>
      <c r="H9" s="41"/>
      <c r="I9" s="42"/>
      <c r="J9" s="43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</row>
    <row r="10" customFormat="false" ht="15" hidden="false" customHeight="false" outlineLevel="0" collapsed="false">
      <c r="A10" s="2"/>
      <c r="B10" s="45" t="s">
        <v>20</v>
      </c>
      <c r="C10" s="46" t="s">
        <v>21</v>
      </c>
      <c r="D10" s="46" t="n">
        <v>88489</v>
      </c>
      <c r="E10" s="47" t="s">
        <v>22</v>
      </c>
      <c r="F10" s="48" t="s">
        <v>23</v>
      </c>
      <c r="G10" s="49" t="n">
        <v>1410</v>
      </c>
      <c r="H10" s="50" t="n">
        <v>13.62</v>
      </c>
      <c r="I10" s="51" t="n">
        <f aca="false">G10*H10</f>
        <v>19204.2</v>
      </c>
      <c r="J10" s="52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</row>
    <row r="11" customFormat="false" ht="15" hidden="false" customHeight="false" outlineLevel="0" collapsed="false">
      <c r="A11" s="2"/>
      <c r="B11" s="45" t="s">
        <v>24</v>
      </c>
      <c r="C11" s="46" t="s">
        <v>25</v>
      </c>
      <c r="D11" s="46" t="s">
        <v>26</v>
      </c>
      <c r="E11" s="53" t="s">
        <v>27</v>
      </c>
      <c r="F11" s="48" t="s">
        <v>23</v>
      </c>
      <c r="G11" s="49" t="n">
        <v>121.2</v>
      </c>
      <c r="H11" s="54" t="n">
        <v>35.12</v>
      </c>
      <c r="I11" s="51" t="n">
        <f aca="false">G11*H11</f>
        <v>4256.544</v>
      </c>
      <c r="J11" s="52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</row>
    <row r="12" customFormat="false" ht="15" hidden="false" customHeight="false" outlineLevel="0" collapsed="false">
      <c r="A12" s="2"/>
      <c r="B12" s="45" t="s">
        <v>28</v>
      </c>
      <c r="C12" s="46" t="s">
        <v>25</v>
      </c>
      <c r="D12" s="55" t="s">
        <v>29</v>
      </c>
      <c r="E12" s="53" t="s">
        <v>30</v>
      </c>
      <c r="F12" s="48" t="s">
        <v>23</v>
      </c>
      <c r="G12" s="49" t="n">
        <v>127</v>
      </c>
      <c r="H12" s="54" t="n">
        <v>17.74</v>
      </c>
      <c r="I12" s="51" t="n">
        <f aca="false">G12*H12</f>
        <v>2252.98</v>
      </c>
      <c r="J12" s="5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</row>
    <row r="13" customFormat="false" ht="15" hidden="false" customHeight="false" outlineLevel="0" collapsed="false">
      <c r="A13" s="2"/>
      <c r="B13" s="45" t="s">
        <v>31</v>
      </c>
      <c r="C13" s="46" t="s">
        <v>21</v>
      </c>
      <c r="D13" s="46" t="s">
        <v>32</v>
      </c>
      <c r="E13" s="47" t="s">
        <v>33</v>
      </c>
      <c r="F13" s="48" t="s">
        <v>23</v>
      </c>
      <c r="G13" s="49" t="n">
        <v>92</v>
      </c>
      <c r="H13" s="54" t="n">
        <v>20.25</v>
      </c>
      <c r="I13" s="51" t="n">
        <f aca="false">G13*H13</f>
        <v>1863</v>
      </c>
      <c r="J13" s="52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</row>
    <row r="14" customFormat="false" ht="15.75" hidden="false" customHeight="false" outlineLevel="0" collapsed="false">
      <c r="A14" s="2"/>
      <c r="B14" s="45"/>
      <c r="C14" s="46"/>
      <c r="D14" s="46"/>
      <c r="E14" s="47"/>
      <c r="F14" s="48"/>
      <c r="G14" s="54"/>
      <c r="H14" s="50"/>
      <c r="I14" s="51"/>
      <c r="J14" s="52"/>
    </row>
    <row r="15" s="59" customFormat="true" ht="15.75" hidden="false" customHeight="false" outlineLevel="0" collapsed="false">
      <c r="A15" s="56"/>
      <c r="B15" s="57"/>
      <c r="C15" s="57"/>
      <c r="D15" s="58"/>
      <c r="F15" s="60"/>
      <c r="G15" s="61"/>
      <c r="H15" s="62"/>
      <c r="I15" s="63"/>
      <c r="J15" s="64"/>
      <c r="AMJ15" s="65"/>
    </row>
    <row r="16" customFormat="false" ht="15.75" hidden="false" customHeight="false" outlineLevel="0" collapsed="false">
      <c r="A16" s="26"/>
      <c r="B16" s="66"/>
      <c r="C16" s="66"/>
      <c r="D16" s="66"/>
      <c r="E16" s="66"/>
      <c r="F16" s="67" t="s">
        <v>34</v>
      </c>
      <c r="G16" s="67"/>
      <c r="H16" s="68" t="n">
        <v>1</v>
      </c>
      <c r="I16" s="69" t="n">
        <f aca="false">SUM(I8:I14)</f>
        <v>27576.724</v>
      </c>
      <c r="J16" s="4"/>
    </row>
    <row r="17" customFormat="false" ht="15" hidden="false" customHeight="false" outlineLevel="0" collapsed="false">
      <c r="A17" s="70"/>
      <c r="B17" s="71"/>
      <c r="C17" s="71"/>
      <c r="D17" s="71"/>
      <c r="E17" s="72"/>
      <c r="F17" s="72"/>
      <c r="G17" s="72"/>
      <c r="H17" s="72"/>
      <c r="I17" s="72"/>
      <c r="J17" s="73"/>
    </row>
    <row r="18" customFormat="false" ht="15.75" hidden="false" customHeight="false" outlineLevel="0" collapsed="false">
      <c r="A18" s="70"/>
      <c r="B18" s="71"/>
      <c r="C18" s="71"/>
      <c r="D18" s="71"/>
      <c r="E18" s="72"/>
      <c r="F18" s="67" t="s">
        <v>35</v>
      </c>
      <c r="G18" s="67"/>
      <c r="H18" s="74" t="n">
        <v>0.25</v>
      </c>
      <c r="I18" s="69" t="n">
        <f aca="false">H18*I16</f>
        <v>6894.181</v>
      </c>
      <c r="J18" s="73"/>
    </row>
    <row r="19" customFormat="false" ht="15" hidden="false" customHeight="false" outlineLevel="0" collapsed="false">
      <c r="A19" s="70"/>
      <c r="B19" s="71"/>
      <c r="C19" s="71"/>
      <c r="D19" s="71"/>
      <c r="E19" s="72"/>
      <c r="F19" s="72"/>
      <c r="G19" s="72"/>
      <c r="H19" s="72"/>
      <c r="I19" s="72"/>
      <c r="J19" s="73"/>
    </row>
    <row r="20" customFormat="false" ht="15.75" hidden="false" customHeight="false" outlineLevel="0" collapsed="false">
      <c r="A20" s="70"/>
      <c r="B20" s="71"/>
      <c r="C20" s="71"/>
      <c r="D20" s="71"/>
      <c r="E20" s="72"/>
      <c r="F20" s="67" t="s">
        <v>36</v>
      </c>
      <c r="G20" s="67"/>
      <c r="H20" s="67"/>
      <c r="I20" s="69" t="n">
        <f aca="false">I16+I18</f>
        <v>34470.905</v>
      </c>
      <c r="J20" s="73"/>
    </row>
    <row r="21" customFormat="false" ht="15" hidden="false" customHeight="false" outlineLevel="0" collapsed="false">
      <c r="A21" s="26"/>
      <c r="B21" s="75"/>
      <c r="C21" s="75"/>
      <c r="D21" s="75"/>
      <c r="E21" s="76"/>
      <c r="F21" s="75"/>
      <c r="G21" s="77"/>
      <c r="H21" s="66"/>
      <c r="I21" s="77"/>
      <c r="J21" s="4"/>
    </row>
    <row r="22" customFormat="false" ht="18.75" hidden="false" customHeight="false" outlineLevel="0" collapsed="false">
      <c r="A22" s="26"/>
      <c r="B22" s="78" t="s">
        <v>37</v>
      </c>
      <c r="C22" s="78"/>
      <c r="D22" s="78"/>
      <c r="E22" s="78"/>
      <c r="F22" s="78"/>
      <c r="G22" s="78"/>
      <c r="H22" s="78"/>
      <c r="I22" s="78"/>
      <c r="J22" s="4"/>
    </row>
    <row r="23" customFormat="false" ht="15" hidden="false" customHeight="false" outlineLevel="0" collapsed="false">
      <c r="A23" s="7"/>
      <c r="B23" s="79" t="s">
        <v>8</v>
      </c>
      <c r="C23" s="80" t="s">
        <v>11</v>
      </c>
      <c r="D23" s="79"/>
      <c r="E23" s="81"/>
      <c r="F23" s="79"/>
      <c r="G23" s="82"/>
      <c r="H23" s="82" t="s">
        <v>38</v>
      </c>
      <c r="I23" s="83" t="s">
        <v>39</v>
      </c>
      <c r="J23" s="8"/>
    </row>
    <row r="24" customFormat="false" ht="15" hidden="false" customHeight="false" outlineLevel="0" collapsed="false">
      <c r="A24" s="84"/>
      <c r="B24" s="85" t="s">
        <v>16</v>
      </c>
      <c r="C24" s="86" t="str">
        <f aca="false">E8</f>
        <v>PINTURA</v>
      </c>
      <c r="D24" s="85"/>
      <c r="E24" s="87"/>
      <c r="F24" s="85"/>
      <c r="G24" s="88"/>
      <c r="H24" s="63" t="n">
        <f aca="false">SUM(I10:I14)*1.25</f>
        <v>34470.905</v>
      </c>
      <c r="I24" s="89" t="n">
        <f aca="false">H24/$I$20</f>
        <v>1</v>
      </c>
      <c r="J24" s="90"/>
    </row>
    <row r="25" customFormat="false" ht="15" hidden="false" customHeight="false" outlineLevel="0" collapsed="false">
      <c r="A25" s="84"/>
      <c r="B25" s="85"/>
      <c r="C25" s="86"/>
      <c r="D25" s="85"/>
      <c r="E25" s="87"/>
      <c r="F25" s="85"/>
      <c r="G25" s="91"/>
      <c r="H25" s="63"/>
      <c r="I25" s="89"/>
      <c r="J25" s="90"/>
    </row>
    <row r="26" customFormat="false" ht="15" hidden="false" customHeight="false" outlineLevel="0" collapsed="false">
      <c r="A26" s="26"/>
      <c r="B26" s="75"/>
      <c r="C26" s="86"/>
      <c r="D26" s="75"/>
      <c r="E26" s="76"/>
      <c r="F26" s="75"/>
      <c r="G26" s="77"/>
      <c r="H26" s="63"/>
      <c r="I26" s="89"/>
      <c r="J26" s="4"/>
    </row>
    <row r="27" customFormat="false" ht="15.75" hidden="false" customHeight="false" outlineLevel="0" collapsed="false">
      <c r="A27" s="92"/>
      <c r="B27" s="93" t="s">
        <v>40</v>
      </c>
      <c r="C27" s="94"/>
      <c r="D27" s="95"/>
      <c r="E27" s="96"/>
      <c r="F27" s="95"/>
      <c r="G27" s="92"/>
      <c r="H27" s="97" t="n">
        <f aca="false">H24+H25+H26</f>
        <v>34470.905</v>
      </c>
      <c r="I27" s="98" t="n">
        <f aca="false">I24+I25+I26</f>
        <v>1</v>
      </c>
      <c r="J27" s="99"/>
    </row>
    <row r="28" customFormat="false" ht="15" hidden="false" customHeight="false" outlineLevel="0" collapsed="false">
      <c r="A28" s="26"/>
      <c r="B28" s="66"/>
      <c r="C28" s="66"/>
      <c r="D28" s="66"/>
      <c r="E28" s="76"/>
      <c r="F28" s="75"/>
      <c r="G28" s="100"/>
      <c r="H28" s="100"/>
      <c r="I28" s="77"/>
      <c r="J28" s="4"/>
    </row>
    <row r="29" customFormat="false" ht="15" hidden="false" customHeight="false" outlineLevel="0" collapsed="false">
      <c r="A29" s="26"/>
      <c r="B29" s="101" t="s">
        <v>41</v>
      </c>
      <c r="C29" s="66"/>
      <c r="D29" s="102" t="s">
        <v>42</v>
      </c>
      <c r="E29" s="102"/>
      <c r="F29" s="75"/>
      <c r="G29" s="77"/>
      <c r="H29" s="66"/>
      <c r="I29" s="77"/>
      <c r="J29" s="4"/>
    </row>
    <row r="30" customFormat="false" ht="15" hidden="false" customHeight="false" outlineLevel="0" collapsed="false">
      <c r="A30" s="26"/>
      <c r="B30" s="101" t="s">
        <v>43</v>
      </c>
      <c r="C30" s="66"/>
      <c r="D30" s="103" t="n">
        <f aca="false">BDI!G28</f>
        <v>0.249955813015701</v>
      </c>
      <c r="E30" s="75"/>
      <c r="F30" s="75"/>
      <c r="G30" s="75"/>
      <c r="H30" s="75"/>
      <c r="I30" s="75"/>
      <c r="J30" s="4"/>
    </row>
    <row r="31" customFormat="false" ht="15" hidden="false" customHeight="false" outlineLevel="0" collapsed="false">
      <c r="A31" s="26"/>
      <c r="B31" s="101"/>
      <c r="C31" s="66"/>
      <c r="D31" s="104"/>
      <c r="E31" s="76"/>
      <c r="F31" s="75"/>
      <c r="G31" s="77"/>
      <c r="H31" s="66"/>
      <c r="I31" s="77"/>
      <c r="J31" s="4"/>
    </row>
    <row r="32" customFormat="false" ht="15" hidden="false" customHeight="false" outlineLevel="0" collapsed="false">
      <c r="A32" s="26"/>
      <c r="B32" s="101"/>
      <c r="C32" s="66"/>
      <c r="D32" s="104"/>
      <c r="E32" s="76"/>
      <c r="F32" s="75"/>
      <c r="G32" s="77"/>
      <c r="H32" s="66"/>
      <c r="I32" s="77"/>
      <c r="J32" s="4"/>
    </row>
    <row r="33" customFormat="false" ht="18.75" hidden="false" customHeight="false" outlineLevel="0" collapsed="false">
      <c r="A33" s="26"/>
      <c r="B33" s="105" t="s">
        <v>44</v>
      </c>
      <c r="C33" s="106"/>
      <c r="D33" s="106"/>
      <c r="E33" s="107"/>
      <c r="F33" s="106"/>
      <c r="G33" s="108"/>
      <c r="H33" s="109"/>
      <c r="I33" s="108"/>
      <c r="J33" s="4"/>
    </row>
    <row r="34" customFormat="false" ht="15" hidden="false" customHeight="false" outlineLevel="0" collapsed="false">
      <c r="A34" s="26"/>
      <c r="B34" s="101" t="s">
        <v>45</v>
      </c>
      <c r="C34" s="75"/>
      <c r="D34" s="100" t="n">
        <v>454.54</v>
      </c>
      <c r="E34" s="76" t="s">
        <v>23</v>
      </c>
      <c r="F34" s="75"/>
      <c r="G34" s="77"/>
      <c r="H34" s="110"/>
      <c r="I34" s="77"/>
      <c r="J34" s="4"/>
    </row>
    <row r="35" customFormat="false" ht="15" hidden="false" customHeight="false" outlineLevel="0" collapsed="false">
      <c r="A35" s="26"/>
      <c r="B35" s="101" t="s">
        <v>46</v>
      </c>
      <c r="C35" s="75"/>
      <c r="D35" s="111" t="n">
        <f aca="false">I20/D34</f>
        <v>75.8369010428125</v>
      </c>
      <c r="E35" s="112" t="s">
        <v>47</v>
      </c>
      <c r="F35" s="113"/>
      <c r="G35" s="77"/>
      <c r="H35" s="114"/>
      <c r="I35" s="77"/>
      <c r="J35" s="4"/>
    </row>
    <row r="36" customFormat="false" ht="15" hidden="false" customHeight="false" outlineLevel="0" collapsed="false">
      <c r="A36" s="26"/>
      <c r="B36" s="101" t="s">
        <v>48</v>
      </c>
      <c r="C36" s="75"/>
      <c r="D36" s="115" t="s">
        <v>49</v>
      </c>
      <c r="E36" s="115"/>
      <c r="F36" s="115"/>
      <c r="G36" s="115"/>
      <c r="H36" s="115"/>
      <c r="I36" s="115"/>
      <c r="J36" s="4"/>
    </row>
    <row r="37" customFormat="false" ht="15" hidden="false" customHeight="false" outlineLevel="0" collapsed="false">
      <c r="A37" s="26"/>
      <c r="B37" s="101"/>
      <c r="C37" s="66"/>
      <c r="D37" s="104"/>
      <c r="E37" s="76"/>
      <c r="F37" s="75"/>
      <c r="G37" s="77"/>
      <c r="H37" s="66"/>
      <c r="I37" s="77"/>
      <c r="J37" s="4"/>
    </row>
    <row r="38" customFormat="false" ht="15" hidden="false" customHeight="false" outlineLevel="0" collapsed="false">
      <c r="A38" s="26"/>
      <c r="B38" s="101"/>
      <c r="C38" s="66"/>
      <c r="D38" s="104"/>
      <c r="E38" s="76"/>
      <c r="F38" s="75"/>
      <c r="G38" s="77"/>
      <c r="H38" s="66"/>
      <c r="I38" s="77"/>
      <c r="J38" s="4"/>
    </row>
    <row r="39" customFormat="false" ht="15" hidden="false" customHeight="false" outlineLevel="0" collapsed="false">
      <c r="A39" s="26"/>
      <c r="B39" s="101"/>
      <c r="C39" s="66"/>
      <c r="D39" s="104"/>
      <c r="E39" s="76"/>
      <c r="F39" s="75"/>
      <c r="G39" s="77"/>
      <c r="H39" s="66"/>
      <c r="I39" s="77"/>
      <c r="J39" s="4"/>
    </row>
    <row r="40" customFormat="false" ht="15" hidden="false" customHeight="false" outlineLevel="0" collapsed="false">
      <c r="A40" s="26"/>
      <c r="B40" s="101"/>
      <c r="C40" s="66"/>
      <c r="D40" s="104"/>
      <c r="E40" s="76"/>
      <c r="F40" s="75"/>
      <c r="G40" s="77"/>
      <c r="H40" s="66"/>
      <c r="I40" s="77"/>
      <c r="J40" s="4"/>
    </row>
    <row r="41" customFormat="false" ht="15" hidden="false" customHeight="false" outlineLevel="0" collapsed="false">
      <c r="A41" s="26"/>
      <c r="B41" s="75"/>
      <c r="C41" s="75"/>
      <c r="D41" s="75"/>
      <c r="E41" s="76"/>
      <c r="F41" s="75"/>
      <c r="G41" s="77"/>
      <c r="H41" s="66"/>
      <c r="I41" s="77"/>
      <c r="J41" s="4"/>
    </row>
    <row r="42" customFormat="false" ht="15" hidden="false" customHeight="false" outlineLevel="0" collapsed="false">
      <c r="A42" s="26"/>
      <c r="B42" s="101"/>
      <c r="C42" s="75"/>
      <c r="D42" s="115"/>
      <c r="E42" s="115"/>
      <c r="F42" s="59" t="s">
        <v>50</v>
      </c>
      <c r="G42" s="59"/>
      <c r="H42" s="59"/>
      <c r="I42" s="115"/>
      <c r="J42" s="4"/>
    </row>
    <row r="43" customFormat="false" ht="15" hidden="false" customHeight="false" outlineLevel="0" collapsed="false">
      <c r="A43" s="26"/>
      <c r="B43" s="101"/>
      <c r="C43" s="75"/>
      <c r="D43" s="115"/>
      <c r="E43" s="115"/>
      <c r="F43" s="116" t="s">
        <v>51</v>
      </c>
      <c r="G43" s="116"/>
      <c r="H43" s="116"/>
      <c r="I43" s="115"/>
      <c r="J43" s="4"/>
    </row>
    <row r="44" customFormat="false" ht="15" hidden="false" customHeight="false" outlineLevel="0" collapsed="false">
      <c r="A44" s="26"/>
      <c r="B44" s="101"/>
      <c r="C44" s="75"/>
      <c r="D44" s="115"/>
      <c r="E44" s="115"/>
      <c r="F44" s="116" t="s">
        <v>52</v>
      </c>
      <c r="G44" s="116"/>
      <c r="H44" s="116"/>
      <c r="I44" s="115"/>
      <c r="J44" s="4"/>
    </row>
    <row r="45" customFormat="false" ht="15" hidden="false" customHeight="false" outlineLevel="0" collapsed="false">
      <c r="A45" s="26"/>
      <c r="B45" s="101"/>
      <c r="C45" s="75"/>
      <c r="D45" s="115"/>
      <c r="E45" s="115"/>
      <c r="F45" s="116" t="s">
        <v>53</v>
      </c>
      <c r="G45" s="116"/>
      <c r="H45" s="116"/>
      <c r="I45" s="115"/>
      <c r="J45" s="4"/>
    </row>
    <row r="46" customFormat="false" ht="15" hidden="false" customHeight="false" outlineLevel="0" collapsed="false">
      <c r="A46" s="26"/>
      <c r="B46" s="117"/>
      <c r="C46" s="117"/>
      <c r="D46" s="117"/>
      <c r="E46" s="117"/>
      <c r="F46" s="117"/>
      <c r="G46" s="117"/>
      <c r="H46" s="117"/>
      <c r="I46" s="117"/>
      <c r="J46" s="4"/>
    </row>
    <row r="47" customFormat="false" ht="15" hidden="false" customHeight="false" outlineLevel="0" collapsed="false">
      <c r="A47" s="26"/>
      <c r="B47" s="66"/>
      <c r="C47" s="66"/>
      <c r="D47" s="66"/>
      <c r="E47" s="66"/>
      <c r="F47" s="66"/>
      <c r="G47" s="66"/>
      <c r="H47" s="66"/>
      <c r="I47" s="66"/>
      <c r="J47" s="4"/>
    </row>
    <row r="48" customFormat="false" ht="15" hidden="false" customHeight="false" outlineLevel="0" collapsed="false">
      <c r="A48" s="26"/>
      <c r="B48" s="118"/>
      <c r="C48" s="118"/>
      <c r="D48" s="118"/>
      <c r="E48" s="119"/>
      <c r="F48" s="120"/>
      <c r="G48" s="61"/>
      <c r="H48" s="121"/>
      <c r="I48" s="122"/>
      <c r="J48" s="4"/>
    </row>
    <row r="49" customFormat="false" ht="15" hidden="false" customHeight="false" outlineLevel="0" collapsed="false">
      <c r="B49" s="118"/>
      <c r="C49" s="118"/>
      <c r="D49" s="118"/>
      <c r="E49" s="119"/>
      <c r="F49" s="120"/>
      <c r="G49" s="61"/>
      <c r="H49" s="121"/>
      <c r="I49" s="122"/>
    </row>
    <row r="50" customFormat="false" ht="15" hidden="false" customHeight="false" outlineLevel="0" collapsed="false">
      <c r="B50" s="118"/>
      <c r="C50" s="118"/>
      <c r="D50" s="118"/>
      <c r="E50" s="119"/>
      <c r="F50" s="120"/>
      <c r="G50" s="61"/>
      <c r="H50" s="123"/>
      <c r="I50" s="122"/>
    </row>
    <row r="51" customFormat="false" ht="15" hidden="false" customHeight="false" outlineLevel="0" collapsed="false">
      <c r="B51" s="118"/>
      <c r="C51" s="118"/>
      <c r="D51" s="118"/>
      <c r="E51" s="119"/>
      <c r="F51" s="120"/>
      <c r="G51" s="61"/>
      <c r="H51" s="123"/>
      <c r="I51" s="122"/>
    </row>
    <row r="52" customFormat="false" ht="15" hidden="false" customHeight="false" outlineLevel="0" collapsed="false">
      <c r="B52" s="118"/>
      <c r="C52" s="118"/>
      <c r="D52" s="118"/>
      <c r="E52" s="119"/>
      <c r="F52" s="120"/>
      <c r="G52" s="61"/>
      <c r="H52" s="123"/>
      <c r="I52" s="122"/>
    </row>
    <row r="53" customFormat="false" ht="15" hidden="false" customHeight="false" outlineLevel="0" collapsed="false">
      <c r="B53" s="118"/>
      <c r="C53" s="118"/>
      <c r="D53" s="118"/>
      <c r="E53" s="119"/>
      <c r="F53" s="120"/>
      <c r="G53" s="123"/>
      <c r="H53" s="121"/>
      <c r="I53" s="122"/>
    </row>
    <row r="54" customFormat="false" ht="15" hidden="false" customHeight="false" outlineLevel="0" collapsed="false">
      <c r="B54" s="66"/>
      <c r="C54" s="66"/>
      <c r="D54" s="66"/>
      <c r="E54" s="66"/>
      <c r="F54" s="66"/>
      <c r="G54" s="66"/>
      <c r="H54" s="66"/>
      <c r="I54" s="66"/>
    </row>
    <row r="55" customFormat="false" ht="15" hidden="false" customHeight="false" outlineLevel="0" collapsed="false">
      <c r="B55" s="66"/>
      <c r="C55" s="66"/>
      <c r="D55" s="66"/>
      <c r="E55" s="66"/>
      <c r="F55" s="66"/>
      <c r="G55" s="66"/>
      <c r="H55" s="66"/>
      <c r="I55" s="66"/>
    </row>
    <row r="56" customFormat="false" ht="15" hidden="false" customHeight="false" outlineLevel="0" collapsed="false">
      <c r="B56" s="66"/>
      <c r="C56" s="66"/>
      <c r="D56" s="66"/>
      <c r="E56" s="66"/>
      <c r="F56" s="66"/>
      <c r="G56" s="66"/>
      <c r="H56" s="66"/>
      <c r="I56" s="66"/>
    </row>
    <row r="57" customFormat="false" ht="15" hidden="false" customHeight="false" outlineLevel="0" collapsed="false">
      <c r="B57" s="66"/>
      <c r="C57" s="66"/>
      <c r="D57" s="66"/>
      <c r="E57" s="66"/>
      <c r="F57" s="66"/>
      <c r="G57" s="66"/>
      <c r="H57" s="66"/>
      <c r="I57" s="66"/>
    </row>
    <row r="58" customFormat="false" ht="15" hidden="false" customHeight="false" outlineLevel="0" collapsed="false">
      <c r="B58" s="66"/>
      <c r="C58" s="66"/>
      <c r="D58" s="66"/>
      <c r="E58" s="66"/>
      <c r="F58" s="66"/>
      <c r="G58" s="66"/>
      <c r="H58" s="66"/>
      <c r="I58" s="66"/>
    </row>
    <row r="59" customFormat="false" ht="15" hidden="false" customHeight="false" outlineLevel="0" collapsed="false">
      <c r="B59" s="66"/>
      <c r="C59" s="66"/>
      <c r="D59" s="66"/>
      <c r="E59" s="66"/>
      <c r="F59" s="66"/>
      <c r="G59" s="66"/>
      <c r="H59" s="66"/>
      <c r="I59" s="66"/>
    </row>
    <row r="60" customFormat="false" ht="15" hidden="false" customHeight="false" outlineLevel="0" collapsed="false">
      <c r="B60" s="66"/>
      <c r="C60" s="66"/>
      <c r="D60" s="66"/>
      <c r="E60" s="66"/>
      <c r="F60" s="66"/>
      <c r="G60" s="66"/>
      <c r="H60" s="66"/>
      <c r="I60" s="66"/>
    </row>
    <row r="61" customFormat="false" ht="15" hidden="false" customHeight="false" outlineLevel="0" collapsed="false">
      <c r="B61" s="66"/>
      <c r="C61" s="66"/>
      <c r="D61" s="66"/>
      <c r="E61" s="66"/>
      <c r="F61" s="66"/>
      <c r="G61" s="66"/>
      <c r="H61" s="66"/>
      <c r="I61" s="66"/>
    </row>
    <row r="62" customFormat="false" ht="15" hidden="false" customHeight="false" outlineLevel="0" collapsed="false">
      <c r="B62" s="66"/>
      <c r="C62" s="66"/>
      <c r="D62" s="66"/>
      <c r="E62" s="66"/>
      <c r="F62" s="66"/>
      <c r="G62" s="66"/>
      <c r="H62" s="66"/>
      <c r="I62" s="66"/>
    </row>
    <row r="63" customFormat="false" ht="15" hidden="false" customHeight="false" outlineLevel="0" collapsed="false">
      <c r="B63" s="66"/>
      <c r="C63" s="66"/>
      <c r="D63" s="66"/>
      <c r="E63" s="66"/>
      <c r="F63" s="66"/>
      <c r="G63" s="66"/>
      <c r="H63" s="66"/>
      <c r="I63" s="66"/>
    </row>
    <row r="64" customFormat="false" ht="15" hidden="false" customHeight="false" outlineLevel="0" collapsed="false">
      <c r="B64" s="66"/>
      <c r="C64" s="66"/>
      <c r="D64" s="66"/>
      <c r="E64" s="66"/>
      <c r="F64" s="66"/>
      <c r="G64" s="66"/>
      <c r="H64" s="66"/>
      <c r="I64" s="66"/>
    </row>
    <row r="65" customFormat="false" ht="15" hidden="false" customHeight="false" outlineLevel="0" collapsed="false">
      <c r="B65" s="66"/>
      <c r="C65" s="66"/>
      <c r="D65" s="66"/>
      <c r="E65" s="66"/>
      <c r="F65" s="66"/>
      <c r="G65" s="66"/>
      <c r="H65" s="66"/>
      <c r="I65" s="66"/>
    </row>
    <row r="66" customFormat="false" ht="15" hidden="false" customHeight="false" outlineLevel="0" collapsed="false">
      <c r="B66" s="66"/>
      <c r="C66" s="66"/>
      <c r="D66" s="66"/>
      <c r="E66" s="66"/>
      <c r="F66" s="66"/>
      <c r="G66" s="66"/>
      <c r="H66" s="66"/>
      <c r="I66" s="66"/>
    </row>
    <row r="67" customFormat="false" ht="15" hidden="false" customHeight="false" outlineLevel="0" collapsed="false">
      <c r="B67" s="66"/>
      <c r="C67" s="66"/>
      <c r="D67" s="66"/>
      <c r="E67" s="66"/>
      <c r="F67" s="66"/>
      <c r="G67" s="66"/>
      <c r="H67" s="66"/>
      <c r="I67" s="66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2">
    <mergeCell ref="E2:F2"/>
    <mergeCell ref="E3:F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F16:G16"/>
    <mergeCell ref="F18:G18"/>
    <mergeCell ref="F20:H20"/>
    <mergeCell ref="B22:I22"/>
    <mergeCell ref="G28:H28"/>
    <mergeCell ref="D29:E29"/>
    <mergeCell ref="D36:I36"/>
    <mergeCell ref="F43:H43"/>
    <mergeCell ref="F44:H44"/>
    <mergeCell ref="F45:H45"/>
    <mergeCell ref="B46:I46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1" man="true" max="65535" min="0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4:O42"/>
  <sheetViews>
    <sheetView showFormulas="false" showGridLines="true" showRowColHeaders="true" showZeros="true" rightToLeft="false" tabSelected="false" showOutlineSymbols="true" defaultGridColor="true" view="pageBreakPreview" topLeftCell="A4" colorId="64" zoomScale="80" zoomScaleNormal="100" zoomScalePageLayoutView="80" workbookViewId="0">
      <selection pane="topLeft" activeCell="C7" activeCellId="0" sqref="C7"/>
    </sheetView>
  </sheetViews>
  <sheetFormatPr defaultColWidth="8.7421875" defaultRowHeight="15" zeroHeight="false" outlineLevelRow="0" outlineLevelCol="0"/>
  <cols>
    <col collapsed="false" customWidth="true" hidden="false" outlineLevel="0" max="3" min="3" style="0" width="76.4"/>
    <col collapsed="false" customWidth="true" hidden="false" outlineLevel="0" max="7" min="7" style="0" width="11.86"/>
  </cols>
  <sheetData>
    <row r="4" s="1" customFormat="true" ht="15" hidden="false" customHeight="false" outlineLevel="0" collapsed="false">
      <c r="A4" s="4"/>
      <c r="B4" s="5" t="s">
        <v>0</v>
      </c>
      <c r="C4" s="6" t="s">
        <v>1</v>
      </c>
      <c r="D4" s="5"/>
      <c r="E4" s="7"/>
      <c r="F4" s="8"/>
      <c r="G4" s="9" t="s">
        <v>2</v>
      </c>
      <c r="L4" s="124"/>
      <c r="M4" s="10"/>
      <c r="N4" s="10"/>
      <c r="O4" s="10"/>
    </row>
    <row r="5" s="1" customFormat="true" ht="15" hidden="false" customHeight="false" outlineLevel="0" collapsed="false">
      <c r="A5" s="4"/>
      <c r="B5" s="5" t="s">
        <v>3</v>
      </c>
      <c r="C5" s="6" t="s">
        <v>54</v>
      </c>
      <c r="D5" s="7"/>
      <c r="E5" s="7"/>
      <c r="F5" s="8"/>
      <c r="G5" s="25"/>
      <c r="L5" s="24"/>
      <c r="M5" s="10"/>
      <c r="N5" s="10"/>
      <c r="O5" s="10"/>
    </row>
    <row r="6" s="1" customFormat="true" ht="15" hidden="false" customHeight="false" outlineLevel="0" collapsed="false">
      <c r="A6" s="4"/>
      <c r="B6" s="5" t="s">
        <v>6</v>
      </c>
      <c r="C6" s="125" t="s">
        <v>55</v>
      </c>
      <c r="D6" s="13"/>
      <c r="E6" s="13"/>
      <c r="F6" s="14"/>
      <c r="G6" s="15" t="n">
        <v>43168</v>
      </c>
      <c r="L6" s="24"/>
      <c r="M6" s="10"/>
      <c r="N6" s="10"/>
      <c r="O6" s="10"/>
    </row>
    <row r="8" customFormat="false" ht="15" hidden="false" customHeight="false" outlineLevel="0" collapsed="false">
      <c r="B8" s="5" t="s">
        <v>8</v>
      </c>
      <c r="C8" s="126" t="s">
        <v>56</v>
      </c>
      <c r="G8" s="126" t="s">
        <v>57</v>
      </c>
    </row>
    <row r="9" customFormat="false" ht="4.5" hidden="false" customHeight="true" outlineLevel="0" collapsed="false"/>
    <row r="10" customFormat="false" ht="15" hidden="false" customHeight="false" outlineLevel="0" collapsed="false">
      <c r="B10" s="127"/>
      <c r="C10" s="127" t="s">
        <v>58</v>
      </c>
      <c r="D10" s="127"/>
      <c r="E10" s="127"/>
      <c r="F10" s="127"/>
      <c r="G10" s="128" t="n">
        <f aca="false">SUM(G12:G13)</f>
        <v>0.0491</v>
      </c>
    </row>
    <row r="11" customFormat="false" ht="15" hidden="false" customHeight="false" outlineLevel="0" collapsed="false">
      <c r="G11" s="129"/>
    </row>
    <row r="12" customFormat="false" ht="15" hidden="false" customHeight="false" outlineLevel="0" collapsed="false">
      <c r="B12" s="130" t="n">
        <v>1</v>
      </c>
      <c r="C12" s="0" t="s">
        <v>59</v>
      </c>
      <c r="G12" s="129" t="n">
        <v>0.0394</v>
      </c>
    </row>
    <row r="13" customFormat="false" ht="15" hidden="false" customHeight="false" outlineLevel="0" collapsed="false">
      <c r="B13" s="130" t="n">
        <v>2</v>
      </c>
      <c r="C13" s="0" t="s">
        <v>60</v>
      </c>
      <c r="G13" s="129" t="n">
        <v>0.0097</v>
      </c>
    </row>
    <row r="14" customFormat="false" ht="15" hidden="false" customHeight="false" outlineLevel="0" collapsed="false">
      <c r="B14" s="130"/>
      <c r="G14" s="129"/>
    </row>
    <row r="15" customFormat="false" ht="15" hidden="false" customHeight="false" outlineLevel="0" collapsed="false">
      <c r="B15" s="131"/>
      <c r="C15" s="127" t="s">
        <v>61</v>
      </c>
      <c r="D15" s="127"/>
      <c r="E15" s="127"/>
      <c r="F15" s="127"/>
      <c r="G15" s="128" t="n">
        <f aca="false">SUM(G17:G19)</f>
        <v>0.099</v>
      </c>
    </row>
    <row r="16" customFormat="false" ht="15" hidden="false" customHeight="false" outlineLevel="0" collapsed="false">
      <c r="B16" s="130"/>
      <c r="G16" s="129"/>
    </row>
    <row r="17" customFormat="false" ht="15" hidden="false" customHeight="false" outlineLevel="0" collapsed="false">
      <c r="B17" s="130" t="n">
        <v>3</v>
      </c>
      <c r="C17" s="0" t="s">
        <v>62</v>
      </c>
      <c r="G17" s="129" t="n">
        <v>0.0087</v>
      </c>
    </row>
    <row r="18" customFormat="false" ht="15" hidden="false" customHeight="false" outlineLevel="0" collapsed="false">
      <c r="B18" s="130" t="n">
        <v>4</v>
      </c>
      <c r="C18" s="0" t="s">
        <v>63</v>
      </c>
      <c r="G18" s="129" t="n">
        <v>0.078</v>
      </c>
    </row>
    <row r="19" customFormat="false" ht="15" hidden="false" customHeight="false" outlineLevel="0" collapsed="false">
      <c r="B19" s="130" t="n">
        <v>5</v>
      </c>
      <c r="C19" s="0" t="s">
        <v>64</v>
      </c>
      <c r="G19" s="129" t="n">
        <v>0.0123</v>
      </c>
    </row>
    <row r="20" customFormat="false" ht="15" hidden="false" customHeight="false" outlineLevel="0" collapsed="false">
      <c r="B20" s="130"/>
      <c r="G20" s="129"/>
    </row>
    <row r="21" customFormat="false" ht="15" hidden="false" customHeight="false" outlineLevel="0" collapsed="false">
      <c r="B21" s="131"/>
      <c r="C21" s="127"/>
      <c r="D21" s="127"/>
      <c r="E21" s="127"/>
      <c r="F21" s="127"/>
      <c r="G21" s="128" t="n">
        <f aca="false">SUM(G23:G26)</f>
        <v>0.0765</v>
      </c>
    </row>
    <row r="22" customFormat="false" ht="15" hidden="false" customHeight="false" outlineLevel="0" collapsed="false">
      <c r="B22" s="130"/>
      <c r="G22" s="129"/>
    </row>
    <row r="23" customFormat="false" ht="15" hidden="false" customHeight="false" outlineLevel="0" collapsed="false">
      <c r="B23" s="130" t="n">
        <v>6</v>
      </c>
      <c r="C23" s="0" t="s">
        <v>65</v>
      </c>
      <c r="G23" s="129" t="n">
        <v>0.03</v>
      </c>
    </row>
    <row r="24" customFormat="false" ht="15" hidden="false" customHeight="false" outlineLevel="0" collapsed="false">
      <c r="B24" s="130" t="n">
        <v>7</v>
      </c>
      <c r="C24" s="0" t="s">
        <v>66</v>
      </c>
      <c r="G24" s="129" t="n">
        <v>0.0065</v>
      </c>
    </row>
    <row r="25" customFormat="false" ht="15" hidden="false" customHeight="false" outlineLevel="0" collapsed="false">
      <c r="B25" s="130" t="n">
        <v>8</v>
      </c>
      <c r="C25" s="0" t="s">
        <v>67</v>
      </c>
      <c r="G25" s="129" t="n">
        <v>0.04</v>
      </c>
    </row>
    <row r="26" customFormat="false" ht="15" hidden="false" customHeight="false" outlineLevel="0" collapsed="false">
      <c r="B26" s="130" t="n">
        <v>9</v>
      </c>
      <c r="C26" s="0" t="s">
        <v>68</v>
      </c>
      <c r="G26" s="129"/>
    </row>
    <row r="28" customFormat="false" ht="15" hidden="false" customHeight="false" outlineLevel="0" collapsed="false">
      <c r="B28" s="127" t="s">
        <v>35</v>
      </c>
      <c r="C28" s="132" t="s">
        <v>69</v>
      </c>
      <c r="D28" s="132"/>
      <c r="E28" s="132"/>
      <c r="F28" s="132"/>
      <c r="G28" s="128" t="n">
        <f aca="false">(((1+(G12+G17+G13))*(1+G19)*(1+G18))/(1-G21))-1</f>
        <v>0.249955813015701</v>
      </c>
    </row>
    <row r="30" customFormat="false" ht="15" hidden="false" customHeight="false" outlineLevel="0" collapsed="false">
      <c r="B30" s="133" t="s">
        <v>70</v>
      </c>
      <c r="C30" s="133"/>
      <c r="D30" s="133"/>
      <c r="E30" s="133"/>
      <c r="F30" s="133"/>
      <c r="G30" s="133"/>
    </row>
    <row r="32" customFormat="false" ht="15" hidden="false" customHeight="false" outlineLevel="0" collapsed="false">
      <c r="B32" s="134" t="s">
        <v>69</v>
      </c>
      <c r="C32" s="134"/>
      <c r="D32" s="134"/>
      <c r="E32" s="134"/>
      <c r="F32" s="134"/>
      <c r="G32" s="134"/>
    </row>
    <row r="33" customFormat="false" ht="6" hidden="false" customHeight="true" outlineLevel="0" collapsed="false">
      <c r="B33" s="135"/>
      <c r="C33" s="135"/>
      <c r="D33" s="135"/>
      <c r="E33" s="135"/>
      <c r="F33" s="135"/>
      <c r="G33" s="135"/>
    </row>
    <row r="34" customFormat="false" ht="15" hidden="false" customHeight="false" outlineLevel="0" collapsed="false">
      <c r="B34" s="133" t="s">
        <v>71</v>
      </c>
      <c r="C34" s="133"/>
      <c r="D34" s="133"/>
      <c r="E34" s="133"/>
      <c r="F34" s="133"/>
      <c r="G34" s="133"/>
    </row>
    <row r="39" s="1" customFormat="true" ht="15" hidden="false" customHeight="false" outlineLevel="0" collapsed="false">
      <c r="C39" s="1" t="s">
        <v>72</v>
      </c>
      <c r="D39" s="1" t="s">
        <v>50</v>
      </c>
    </row>
    <row r="40" s="1" customFormat="true" ht="15" hidden="false" customHeight="false" outlineLevel="0" collapsed="false">
      <c r="C40" s="136" t="s">
        <v>73</v>
      </c>
      <c r="D40" s="137" t="s">
        <v>74</v>
      </c>
      <c r="E40" s="137"/>
      <c r="F40" s="137"/>
      <c r="G40" s="137"/>
      <c r="H40" s="138"/>
    </row>
    <row r="41" s="1" customFormat="true" ht="15" hidden="false" customHeight="false" outlineLevel="0" collapsed="false">
      <c r="C41" s="136" t="s">
        <v>75</v>
      </c>
      <c r="D41" s="137" t="s">
        <v>52</v>
      </c>
      <c r="E41" s="137"/>
      <c r="F41" s="137"/>
      <c r="G41" s="137"/>
      <c r="H41" s="138"/>
    </row>
    <row r="42" s="1" customFormat="true" ht="15" hidden="false" customHeight="false" outlineLevel="0" collapsed="false">
      <c r="D42" s="137" t="s">
        <v>76</v>
      </c>
      <c r="E42" s="137"/>
      <c r="F42" s="137"/>
      <c r="G42" s="137"/>
      <c r="H42" s="138"/>
    </row>
  </sheetData>
  <mergeCells count="8">
    <mergeCell ref="C28:F28"/>
    <mergeCell ref="B30:G30"/>
    <mergeCell ref="B32:G32"/>
    <mergeCell ref="B33:G33"/>
    <mergeCell ref="B34:G34"/>
    <mergeCell ref="D40:G40"/>
    <mergeCell ref="D41:G41"/>
    <mergeCell ref="D42:G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6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pageBreakPreview" topLeftCell="A4" colorId="64" zoomScale="100" zoomScaleNormal="100" zoomScalePageLayoutView="100" workbookViewId="0">
      <selection pane="topLeft" activeCell="A16" activeCellId="0" sqref="A16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70.99"/>
    <col collapsed="false" customWidth="true" hidden="false" outlineLevel="0" max="3" min="3" style="0" width="12.29"/>
    <col collapsed="false" customWidth="true" hidden="false" outlineLevel="0" max="11" min="5" style="0" width="11.57"/>
    <col collapsed="false" customWidth="true" hidden="false" outlineLevel="0" max="1024" min="1024" style="0" width="11.57"/>
  </cols>
  <sheetData>
    <row r="1" customFormat="false" ht="15" hidden="false" customHeight="false" outlineLevel="0" collapsed="false">
      <c r="A1" s="139"/>
      <c r="B1" s="139"/>
      <c r="C1" s="139"/>
      <c r="D1" s="139"/>
      <c r="E1" s="139"/>
      <c r="F1" s="139"/>
      <c r="G1" s="140"/>
      <c r="H1" s="140"/>
      <c r="I1" s="140"/>
      <c r="J1" s="141"/>
    </row>
    <row r="2" customFormat="false" ht="25.5" hidden="false" customHeight="false" outlineLevel="0" collapsed="false">
      <c r="A2" s="142"/>
      <c r="B2" s="143" t="s">
        <v>1</v>
      </c>
      <c r="C2" s="143"/>
      <c r="D2" s="144"/>
      <c r="E2" s="144"/>
      <c r="F2" s="144"/>
      <c r="G2" s="144"/>
      <c r="H2" s="144"/>
      <c r="I2" s="144"/>
      <c r="J2" s="144"/>
      <c r="K2" s="144"/>
    </row>
    <row r="3" customFormat="false" ht="19.5" hidden="false" customHeight="false" outlineLevel="0" collapsed="false">
      <c r="A3" s="145"/>
      <c r="B3" s="143" t="s">
        <v>77</v>
      </c>
      <c r="C3" s="143"/>
      <c r="D3" s="146"/>
      <c r="E3" s="146"/>
      <c r="F3" s="146"/>
      <c r="G3" s="146"/>
      <c r="H3" s="146"/>
      <c r="I3" s="146"/>
      <c r="J3" s="146"/>
      <c r="K3" s="146"/>
    </row>
    <row r="4" customFormat="false" ht="15" hidden="false" customHeight="false" outlineLevel="0" collapsed="false">
      <c r="A4" s="139"/>
      <c r="B4" s="143" t="s">
        <v>78</v>
      </c>
      <c r="C4" s="143"/>
      <c r="D4" s="147" t="s">
        <v>79</v>
      </c>
      <c r="E4" s="147"/>
      <c r="F4" s="148"/>
      <c r="G4" s="149"/>
      <c r="H4" s="149"/>
      <c r="I4" s="149"/>
      <c r="J4" s="141"/>
    </row>
    <row r="5" customFormat="false" ht="15" hidden="false" customHeight="false" outlineLevel="0" collapsed="false">
      <c r="A5" s="150"/>
      <c r="B5" s="150"/>
      <c r="C5" s="151"/>
      <c r="D5" s="151"/>
      <c r="E5" s="151"/>
      <c r="F5" s="152"/>
      <c r="G5" s="149"/>
      <c r="H5" s="149"/>
      <c r="I5" s="149"/>
      <c r="J5" s="141"/>
    </row>
    <row r="6" customFormat="false" ht="15" hidden="false" customHeight="false" outlineLevel="0" collapsed="false">
      <c r="A6" s="153"/>
      <c r="B6" s="153"/>
      <c r="C6" s="139"/>
      <c r="D6" s="139"/>
      <c r="E6" s="150"/>
      <c r="F6" s="154"/>
      <c r="G6" s="149"/>
      <c r="H6" s="149"/>
      <c r="I6" s="149"/>
      <c r="J6" s="141"/>
    </row>
    <row r="7" customFormat="false" ht="15" hidden="false" customHeight="false" outlineLevel="0" collapsed="false">
      <c r="A7" s="155" t="s">
        <v>80</v>
      </c>
      <c r="B7" s="156" t="str">
        <f aca="false">Orçamento!E2</f>
        <v>PINTURA E EXECUÇÃO DE CALÇADA NO CRAS CENTENÁRIO</v>
      </c>
      <c r="C7" s="157"/>
      <c r="D7" s="157"/>
      <c r="E7" s="157"/>
      <c r="F7" s="155"/>
      <c r="G7" s="158"/>
      <c r="H7" s="149"/>
      <c r="I7" s="149"/>
      <c r="J7" s="141"/>
    </row>
    <row r="8" customFormat="false" ht="15" hidden="false" customHeight="false" outlineLevel="0" collapsed="false">
      <c r="A8" s="155" t="s">
        <v>81</v>
      </c>
      <c r="B8" s="159" t="str">
        <f aca="false">Orçamento!E3</f>
        <v>RUA NÉVIO SAMUEL BARDAL – PARQUE CENTENÁRIO – ITARARÉ-SP</v>
      </c>
      <c r="C8" s="157"/>
      <c r="D8" s="157"/>
      <c r="E8" s="157"/>
      <c r="F8" s="155"/>
      <c r="G8" s="158"/>
      <c r="H8" s="149"/>
      <c r="I8" s="149"/>
      <c r="J8" s="141"/>
    </row>
    <row r="9" customFormat="false" ht="15" hidden="false" customHeight="false" outlineLevel="0" collapsed="false">
      <c r="A9" s="155" t="s">
        <v>82</v>
      </c>
      <c r="B9" s="155" t="s">
        <v>83</v>
      </c>
      <c r="C9" s="157"/>
      <c r="D9" s="157"/>
      <c r="E9" s="157"/>
      <c r="F9" s="157" t="s">
        <v>84</v>
      </c>
      <c r="G9" s="160"/>
      <c r="H9" s="161"/>
      <c r="I9" s="161"/>
      <c r="J9" s="141"/>
    </row>
    <row r="10" customFormat="false" ht="15" hidden="false" customHeight="false" outlineLevel="0" collapsed="false">
      <c r="A10" s="150"/>
      <c r="B10" s="150"/>
      <c r="C10" s="151"/>
      <c r="D10" s="151"/>
      <c r="E10" s="139"/>
      <c r="F10" s="139"/>
      <c r="G10" s="140"/>
      <c r="H10" s="140"/>
      <c r="I10" s="140"/>
      <c r="J10" s="141"/>
    </row>
    <row r="11" customFormat="false" ht="15" hidden="false" customHeight="false" outlineLevel="0" collapsed="false">
      <c r="A11" s="139"/>
      <c r="B11" s="139"/>
      <c r="C11" s="139"/>
      <c r="D11" s="139"/>
      <c r="E11" s="139"/>
      <c r="F11" s="139"/>
      <c r="G11" s="140"/>
      <c r="H11" s="140"/>
      <c r="I11" s="140"/>
      <c r="J11" s="141"/>
    </row>
    <row r="12" customFormat="false" ht="15" hidden="false" customHeight="false" outlineLevel="0" collapsed="false">
      <c r="A12" s="139"/>
      <c r="B12" s="139"/>
      <c r="C12" s="139"/>
      <c r="D12" s="139"/>
      <c r="E12" s="139"/>
      <c r="F12" s="162"/>
      <c r="G12" s="161"/>
      <c r="H12" s="161"/>
      <c r="I12" s="161"/>
      <c r="J12" s="141"/>
    </row>
    <row r="13" customFormat="false" ht="15" hidden="false" customHeight="false" outlineLevel="0" collapsed="false">
      <c r="A13" s="163"/>
      <c r="B13" s="163"/>
      <c r="C13" s="163"/>
      <c r="D13" s="163"/>
      <c r="E13" s="163"/>
      <c r="F13" s="164"/>
      <c r="G13" s="161"/>
      <c r="H13" s="161"/>
      <c r="I13" s="161"/>
      <c r="J13" s="141"/>
    </row>
    <row r="14" customFormat="false" ht="15" hidden="false" customHeight="false" outlineLevel="0" collapsed="false">
      <c r="A14" s="165" t="s">
        <v>85</v>
      </c>
      <c r="B14" s="166" t="s">
        <v>86</v>
      </c>
      <c r="C14" s="167" t="s">
        <v>87</v>
      </c>
      <c r="D14" s="167" t="s">
        <v>88</v>
      </c>
      <c r="E14" s="167" t="s">
        <v>89</v>
      </c>
      <c r="F14" s="167" t="s">
        <v>90</v>
      </c>
      <c r="G14" s="168" t="s">
        <v>91</v>
      </c>
      <c r="H14" s="168" t="s">
        <v>92</v>
      </c>
      <c r="I14" s="168" t="s">
        <v>93</v>
      </c>
      <c r="J14" s="168" t="s">
        <v>94</v>
      </c>
      <c r="K14" s="169" t="s">
        <v>95</v>
      </c>
    </row>
    <row r="15" customFormat="false" ht="15" hidden="false" customHeight="false" outlineLevel="0" collapsed="false">
      <c r="A15" s="170" t="s">
        <v>16</v>
      </c>
      <c r="B15" s="171" t="str">
        <f aca="false">Orçamento!E8</f>
        <v>PINTURA</v>
      </c>
      <c r="C15" s="172" t="n">
        <f aca="false">Orçamento!H24</f>
        <v>34470.905</v>
      </c>
      <c r="D15" s="173" t="n">
        <f aca="false">C15/$C$28</f>
        <v>1</v>
      </c>
      <c r="E15" s="174" t="n">
        <v>0.3</v>
      </c>
      <c r="F15" s="174" t="n">
        <v>0.35</v>
      </c>
      <c r="G15" s="175" t="n">
        <v>0.35</v>
      </c>
      <c r="H15" s="175"/>
      <c r="I15" s="175"/>
      <c r="J15" s="175"/>
      <c r="K15" s="176" t="n">
        <f aca="false">SUM(E15:J15)</f>
        <v>1</v>
      </c>
    </row>
    <row r="16" customFormat="false" ht="15" hidden="false" customHeight="false" outlineLevel="0" collapsed="false">
      <c r="A16" s="170"/>
      <c r="B16" s="171"/>
      <c r="C16" s="172"/>
      <c r="D16" s="173"/>
      <c r="E16" s="174"/>
      <c r="F16" s="174"/>
      <c r="G16" s="175"/>
      <c r="H16" s="175"/>
      <c r="I16" s="175"/>
      <c r="J16" s="175"/>
      <c r="K16" s="176"/>
    </row>
    <row r="17" customFormat="false" ht="15" hidden="false" customHeight="false" outlineLevel="0" collapsed="false">
      <c r="A17" s="170"/>
      <c r="B17" s="171"/>
      <c r="C17" s="172"/>
      <c r="D17" s="173"/>
      <c r="E17" s="174"/>
      <c r="F17" s="174"/>
      <c r="G17" s="175"/>
      <c r="H17" s="175"/>
      <c r="I17" s="175"/>
      <c r="J17" s="175"/>
      <c r="K17" s="176"/>
    </row>
    <row r="18" customFormat="false" ht="15" hidden="false" customHeight="false" outlineLevel="0" collapsed="false">
      <c r="A18" s="170"/>
      <c r="B18" s="171"/>
      <c r="C18" s="172"/>
      <c r="D18" s="173"/>
      <c r="E18" s="174"/>
      <c r="F18" s="174"/>
      <c r="G18" s="175"/>
      <c r="H18" s="175"/>
      <c r="I18" s="175"/>
      <c r="J18" s="175"/>
      <c r="K18" s="176"/>
    </row>
    <row r="19" customFormat="false" ht="15" hidden="false" customHeight="false" outlineLevel="0" collapsed="false">
      <c r="A19" s="170"/>
      <c r="B19" s="171"/>
      <c r="C19" s="172"/>
      <c r="D19" s="173"/>
      <c r="E19" s="174"/>
      <c r="F19" s="174"/>
      <c r="G19" s="175"/>
      <c r="H19" s="175"/>
      <c r="I19" s="175"/>
      <c r="J19" s="175"/>
      <c r="K19" s="176"/>
    </row>
    <row r="20" customFormat="false" ht="15" hidden="false" customHeight="false" outlineLevel="0" collapsed="false">
      <c r="A20" s="170"/>
      <c r="B20" s="171"/>
      <c r="C20" s="172"/>
      <c r="D20" s="173"/>
      <c r="E20" s="174"/>
      <c r="F20" s="174"/>
      <c r="G20" s="175"/>
      <c r="H20" s="175"/>
      <c r="I20" s="175"/>
      <c r="J20" s="175"/>
      <c r="K20" s="176"/>
    </row>
    <row r="21" customFormat="false" ht="15" hidden="false" customHeight="false" outlineLevel="0" collapsed="false">
      <c r="A21" s="170"/>
      <c r="B21" s="171"/>
      <c r="C21" s="172"/>
      <c r="D21" s="173"/>
      <c r="E21" s="174"/>
      <c r="F21" s="174"/>
      <c r="G21" s="175"/>
      <c r="H21" s="175"/>
      <c r="I21" s="175"/>
      <c r="J21" s="175"/>
      <c r="K21" s="176"/>
    </row>
    <row r="22" customFormat="false" ht="15" hidden="false" customHeight="false" outlineLevel="0" collapsed="false">
      <c r="A22" s="170"/>
      <c r="B22" s="171"/>
      <c r="C22" s="172"/>
      <c r="D22" s="173"/>
      <c r="E22" s="174"/>
      <c r="F22" s="174"/>
      <c r="G22" s="175"/>
      <c r="H22" s="175"/>
      <c r="I22" s="175"/>
      <c r="J22" s="175"/>
      <c r="K22" s="176"/>
    </row>
    <row r="23" customFormat="false" ht="15" hidden="false" customHeight="false" outlineLevel="0" collapsed="false">
      <c r="A23" s="170"/>
      <c r="B23" s="171"/>
      <c r="C23" s="172"/>
      <c r="D23" s="173"/>
      <c r="E23" s="174"/>
      <c r="F23" s="174"/>
      <c r="G23" s="175"/>
      <c r="H23" s="175"/>
      <c r="I23" s="175"/>
      <c r="J23" s="175"/>
      <c r="K23" s="176"/>
    </row>
    <row r="24" customFormat="false" ht="15" hidden="false" customHeight="false" outlineLevel="0" collapsed="false">
      <c r="A24" s="170"/>
      <c r="B24" s="171"/>
      <c r="C24" s="172"/>
      <c r="D24" s="173"/>
      <c r="E24" s="174"/>
      <c r="F24" s="174"/>
      <c r="G24" s="175"/>
      <c r="H24" s="175"/>
      <c r="I24" s="175"/>
      <c r="J24" s="175"/>
      <c r="K24" s="176"/>
    </row>
    <row r="25" customFormat="false" ht="15" hidden="false" customHeight="false" outlineLevel="0" collapsed="false">
      <c r="A25" s="170"/>
      <c r="B25" s="171"/>
      <c r="C25" s="172"/>
      <c r="D25" s="173"/>
      <c r="E25" s="174"/>
      <c r="F25" s="174"/>
      <c r="G25" s="175"/>
      <c r="H25" s="175"/>
      <c r="I25" s="175"/>
      <c r="J25" s="175"/>
      <c r="K25" s="176"/>
    </row>
    <row r="26" customFormat="false" ht="15" hidden="false" customHeight="false" outlineLevel="0" collapsed="false">
      <c r="A26" s="170"/>
      <c r="B26" s="171"/>
      <c r="C26" s="172"/>
      <c r="D26" s="173"/>
      <c r="E26" s="174"/>
      <c r="F26" s="174"/>
      <c r="G26" s="175"/>
      <c r="H26" s="175"/>
      <c r="I26" s="175"/>
      <c r="J26" s="175"/>
      <c r="K26" s="176"/>
    </row>
    <row r="27" customFormat="false" ht="15" hidden="false" customHeight="false" outlineLevel="0" collapsed="false">
      <c r="A27" s="170"/>
      <c r="B27" s="171"/>
      <c r="C27" s="172"/>
      <c r="D27" s="173"/>
      <c r="E27" s="174"/>
      <c r="F27" s="174"/>
      <c r="G27" s="175"/>
      <c r="H27" s="175"/>
      <c r="I27" s="175"/>
      <c r="J27" s="175"/>
      <c r="K27" s="176"/>
    </row>
    <row r="28" customFormat="false" ht="15" hidden="false" customHeight="false" outlineLevel="0" collapsed="false">
      <c r="A28" s="177"/>
      <c r="B28" s="178" t="s">
        <v>96</v>
      </c>
      <c r="C28" s="179" t="n">
        <f aca="false">SUM(C15:C27)</f>
        <v>34470.905</v>
      </c>
      <c r="D28" s="180" t="n">
        <v>1</v>
      </c>
      <c r="E28" s="181" t="n">
        <f aca="false">(SUMPRODUCT(E15:E27,$C$15:$C$27))/($C$28)</f>
        <v>0.3</v>
      </c>
      <c r="F28" s="181" t="n">
        <f aca="false">(SUMPRODUCT(F15:F27,$C$15:$C$27))/($C$28)</f>
        <v>0.35</v>
      </c>
      <c r="G28" s="181" t="n">
        <f aca="false">(SUMPRODUCT(G15:G27,$C$15:$C$27))/($C$28)</f>
        <v>0.35</v>
      </c>
      <c r="H28" s="181" t="n">
        <f aca="false">(SUMPRODUCT(H15:H27,$C$15:$C$27))/($C$28)</f>
        <v>0</v>
      </c>
      <c r="I28" s="181" t="n">
        <f aca="false">(SUMPRODUCT(I15:I27,$C$15:$C$27))/($C$28)</f>
        <v>0</v>
      </c>
      <c r="J28" s="181" t="n">
        <f aca="false">(SUMPRODUCT(J15:J27,$C$15:$C$27))/($C$28)</f>
        <v>0</v>
      </c>
      <c r="K28" s="176" t="n">
        <f aca="false">SUM(E28:J28)</f>
        <v>1</v>
      </c>
    </row>
    <row r="29" customFormat="false" ht="15" hidden="false" customHeight="false" outlineLevel="0" collapsed="false">
      <c r="A29" s="139"/>
      <c r="B29" s="139"/>
      <c r="C29" s="139"/>
      <c r="D29" s="139"/>
      <c r="E29" s="139"/>
      <c r="F29" s="139"/>
      <c r="G29" s="140"/>
      <c r="H29" s="140"/>
      <c r="I29" s="140"/>
      <c r="J29" s="141"/>
    </row>
    <row r="30" customFormat="false" ht="15" hidden="false" customHeight="false" outlineLevel="0" collapsed="false">
      <c r="A30" s="139"/>
      <c r="B30" s="139"/>
      <c r="C30" s="139"/>
      <c r="D30" s="139"/>
      <c r="E30" s="139"/>
      <c r="F30" s="139"/>
      <c r="G30" s="140"/>
      <c r="H30" s="140"/>
      <c r="I30" s="140"/>
      <c r="J30" s="141"/>
    </row>
    <row r="31" customFormat="false" ht="15" hidden="false" customHeight="false" outlineLevel="0" collapsed="false">
      <c r="A31" s="139"/>
      <c r="B31" s="139"/>
      <c r="C31" s="139"/>
      <c r="D31" s="139"/>
      <c r="E31" s="139"/>
      <c r="F31" s="139"/>
      <c r="G31" s="140"/>
      <c r="H31" s="140"/>
      <c r="I31" s="140"/>
      <c r="J31" s="141"/>
    </row>
    <row r="32" customFormat="false" ht="15" hidden="false" customHeight="false" outlineLevel="0" collapsed="false">
      <c r="A32" s="139"/>
      <c r="B32" s="139"/>
      <c r="C32" s="182"/>
      <c r="D32" s="182"/>
      <c r="E32" s="139"/>
      <c r="F32" s="139"/>
      <c r="G32" s="140"/>
      <c r="H32" s="140"/>
      <c r="I32" s="140"/>
      <c r="J32" s="141"/>
    </row>
    <row r="33" customFormat="false" ht="15" hidden="false" customHeight="false" outlineLevel="0" collapsed="false">
      <c r="A33" s="139" t="s">
        <v>97</v>
      </c>
      <c r="B33" s="139"/>
      <c r="C33" s="139"/>
      <c r="D33" s="139"/>
      <c r="E33" s="141"/>
      <c r="F33" s="141"/>
      <c r="G33" s="141"/>
      <c r="H33" s="141"/>
      <c r="I33" s="141"/>
      <c r="J33" s="141"/>
    </row>
    <row r="34" customFormat="false" ht="15" hidden="false" customHeight="false" outlineLevel="0" collapsed="false">
      <c r="A34" s="139"/>
      <c r="B34" s="139"/>
      <c r="C34" s="139"/>
      <c r="D34" s="139"/>
      <c r="E34" s="141"/>
      <c r="F34" s="141"/>
      <c r="G34" s="141"/>
      <c r="H34" s="141"/>
      <c r="I34" s="141"/>
      <c r="J34" s="141"/>
    </row>
    <row r="35" customFormat="false" ht="15" hidden="false" customHeight="false" outlineLevel="0" collapsed="false">
      <c r="A35" s="139"/>
      <c r="B35" s="183"/>
      <c r="D35" s="184"/>
      <c r="G35" s="141"/>
      <c r="H35" s="141"/>
      <c r="I35" s="141"/>
      <c r="J35" s="141"/>
    </row>
    <row r="36" customFormat="false" ht="15" hidden="false" customHeight="false" outlineLevel="0" collapsed="false">
      <c r="A36" s="139"/>
      <c r="B36" s="185" t="s">
        <v>98</v>
      </c>
      <c r="D36" s="139"/>
      <c r="G36" s="141"/>
      <c r="H36" s="141"/>
      <c r="I36" s="141"/>
      <c r="J36" s="141"/>
    </row>
    <row r="37" customFormat="false" ht="15" hidden="false" customHeight="false" outlineLevel="0" collapsed="false">
      <c r="A37" s="139"/>
      <c r="B37" s="186" t="s">
        <v>99</v>
      </c>
      <c r="D37" s="139"/>
      <c r="G37" s="141"/>
      <c r="H37" s="141"/>
      <c r="I37" s="141"/>
      <c r="J37" s="141"/>
    </row>
    <row r="38" customFormat="false" ht="15" hidden="false" customHeight="false" outlineLevel="0" collapsed="false">
      <c r="A38" s="139"/>
      <c r="B38" s="187" t="s">
        <v>100</v>
      </c>
      <c r="D38" s="139"/>
      <c r="G38" s="141"/>
      <c r="H38" s="141"/>
      <c r="I38" s="141"/>
      <c r="J38" s="141"/>
    </row>
    <row r="1048576" customFormat="false" ht="12.8" hidden="false" customHeight="false" outlineLevel="0" collapsed="false"/>
  </sheetData>
  <mergeCells count="3">
    <mergeCell ref="B2:C2"/>
    <mergeCell ref="B3:C3"/>
    <mergeCell ref="B4:C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1679</TotalTime>
  <Application>LibreOffice/6.4.4.2$Windows_X86_64 LibreOffice_project/3d775be2011f3886db32dfd395a6a6d1ca2630ff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2017-01-12T16:44:48Z</dcterms:created>
  <dc:creator>Rafael</dc:creator>
  <dc:description/>
  <dc:language>pt-BR</dc:language>
  <cp:lastModifiedBy/>
  <cp:lastPrinted>2020-08-04T14:20:33Z</cp:lastPrinted>
  <dcterms:modified xsi:type="dcterms:W3CDTF">2020-09-22T08:59:19Z</dcterms:modified>
  <cp:revision>74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